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-1-1" sheetId="5" r:id="rId1"/>
    <sheet name="01-6-1" sheetId="4" r:id="rId2"/>
    <sheet name="04-3-2" sheetId="6" r:id="rId3"/>
    <sheet name="06-3-1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5" l="1"/>
  <c r="O16" i="5" l="1"/>
  <c r="M16" i="5"/>
  <c r="J16" i="5"/>
  <c r="I16" i="5"/>
  <c r="I13" i="5" s="1"/>
  <c r="F16" i="5"/>
  <c r="J13" i="5"/>
  <c r="F13" i="5"/>
  <c r="J12" i="4" l="1"/>
  <c r="I12" i="4"/>
  <c r="R20" i="1" l="1"/>
  <c r="O20" i="1"/>
  <c r="M20" i="1"/>
  <c r="R16" i="1"/>
  <c r="R13" i="1" s="1"/>
  <c r="O16" i="1"/>
  <c r="M16" i="1"/>
  <c r="O13" i="1"/>
  <c r="J13" i="1"/>
  <c r="I13" i="1"/>
  <c r="F13" i="1"/>
  <c r="M13" i="1" l="1"/>
</calcChain>
</file>

<file path=xl/sharedStrings.xml><?xml version="1.0" encoding="utf-8"?>
<sst xmlns="http://schemas.openxmlformats.org/spreadsheetml/2006/main" count="363" uniqueCount="67">
  <si>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</si>
  <si>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</si>
  <si>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</si>
  <si>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01</t>
  </si>
  <si>
    <t>Խումբ N</t>
  </si>
  <si>
    <t>Դաս N</t>
  </si>
  <si>
    <t>1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</si>
  <si>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</si>
  <si>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</si>
  <si>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</si>
  <si>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</si>
  <si>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</si>
  <si>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</si>
  <si>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</si>
  <si>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</si>
  <si>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</si>
  <si>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</si>
  <si>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</si>
  <si>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</si>
  <si>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</si>
  <si>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</si>
  <si>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</si>
  <si>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</si>
  <si>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</si>
  <si>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</si>
  <si>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</si>
  <si>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</si>
  <si>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</si>
  <si>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</si>
  <si>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</si>
  <si>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</si>
  <si>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</si>
  <si>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</si>
  <si>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</si>
  <si>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</si>
  <si>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ԳՀ</t>
  </si>
  <si>
    <t>հատ</t>
  </si>
  <si>
    <t>3</t>
  </si>
  <si>
    <t>դրամ</t>
  </si>
  <si>
    <t>2. Ծրագրի անվանումը՝ Ջրամատակարարում</t>
  </si>
  <si>
    <t>06</t>
  </si>
  <si>
    <t xml:space="preserve">                                        </t>
  </si>
  <si>
    <t>Քլորիդներ</t>
  </si>
  <si>
    <t>կգ</t>
  </si>
  <si>
    <t>Հատուկ նպատակային այլ նյութեր</t>
  </si>
  <si>
    <t xml:space="preserve"> ՄԱ</t>
  </si>
  <si>
    <t>Քլորացնող սարքեր՝ կվարցային կավե կերամիկական սափորներ՝ ջերմադիմացկուն</t>
  </si>
  <si>
    <t>ԾԱՆՈՒՑՈՒՄ
ԱՇՈՑՔԻ ՀԱՄԱՅՆՔԱՊԵՏՐԱՆԻ 2026 ԹՎԱԿԱՆԻ ԳՆՈՒՄՆԵՐԻ ՊԼԱՆՈՒՄ 
ՓՈՓՈԽՈՒԹՅՈՒՆՆԵՐԻ ԵՎ ԼՐԱՑՈՒՄՆԵՐԻ ՄԱՍԻՆ</t>
  </si>
  <si>
    <t>2. Ծրագրի անվանումը՝ Ընդհանուր բնույթի հանրային ծառայություններ (այլ դասերին չպատկանող)</t>
  </si>
  <si>
    <t>6</t>
  </si>
  <si>
    <t>0</t>
  </si>
  <si>
    <t>ՄԱ</t>
  </si>
  <si>
    <t>Մասնագիտական ծառայություններ</t>
  </si>
  <si>
    <t>2. Ծրագրի անվանումը՝ Օրենսդիր և գործադիր մարմիններ, պետական կառավարում</t>
  </si>
  <si>
    <t>Տրանսպորտային նյութեր</t>
  </si>
  <si>
    <t>09132200</t>
  </si>
  <si>
    <t>Սեղմված բնական գազ</t>
  </si>
  <si>
    <t>2. Ծրագրի անվանումը՝ Նավթամթերք և բնական գազ</t>
  </si>
  <si>
    <t>04</t>
  </si>
  <si>
    <t>2</t>
  </si>
  <si>
    <t>Նախագծահետազոտական ծախսեր</t>
  </si>
  <si>
    <t>ՀՀ Շիրակի մարզի Աշոցք համայնքի Սարագյուղ, Բավրա, Ղազանչի, Զույգաղբյուր և Կարմրավան բնակավայրերի գազաֆիկացման աշխատանքների նախագծանախահաշվային փաստաթղթերի փորձաքննության ծառայություններ</t>
  </si>
  <si>
    <t>ՀՀ Շիրակի մարզի Աշոցք համայնքի Սարագյուղ, Բավրա, Ղազանչի, Զույգաղբյուր և Կարմրավան բնակավայրերի գազաֆիկացման աշխատանքների  նախագծանախահաշվային փաստաթղթերի կազմման ծառայություններ</t>
  </si>
  <si>
    <t>Աշոցք համայնքին պատկանող անշարժ գույքերի (հողատարածքների) գնահատումների իրականացման ծառայություններ</t>
  </si>
  <si>
    <t>2000000</t>
  </si>
  <si>
    <t>71241200/1</t>
  </si>
  <si>
    <t>50531140/8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</si>
</sst>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zoomScaleNormal="100" workbookViewId="0">
      <selection activeCell="C11" sqref="C11"/>
    </sheetView>
  </sheetViews>
  <sheetFormatPr defaultRowHeight="15" x14ac:dyDescent="0.25"/>
  <cols>
    <col min="3" max="3" width="13.7109375" customWidth="1"/>
    <col min="4" max="4" width="7.28515625" bestFit="1" customWidth="1"/>
    <col min="6" max="6" width="10.7109375" customWidth="1"/>
    <col min="10" max="10" width="24.140625" customWidth="1"/>
    <col min="13" max="13" width="10.42578125" bestFit="1" customWidth="1"/>
    <col min="15" max="15" width="9.5703125" bestFit="1" customWidth="1"/>
  </cols>
  <sheetData>
    <row r="1" spans="1:19" ht="54.75" customHeight="1" x14ac:dyDescent="0.3">
      <c r="A1" s="40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x14ac:dyDescent="0.2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x14ac:dyDescent="0.25">
      <c r="A6" s="36" t="s">
        <v>2</v>
      </c>
      <c r="B6" s="36"/>
      <c r="C6" s="36"/>
      <c r="D6" s="36"/>
      <c r="E6" s="36"/>
      <c r="F6" s="36"/>
      <c r="G6" s="36"/>
      <c r="H6" s="36"/>
      <c r="I6" s="37"/>
      <c r="J6" s="1" t="s">
        <v>3</v>
      </c>
      <c r="K6" s="38"/>
      <c r="L6" s="39"/>
      <c r="M6" s="39"/>
      <c r="N6" s="39"/>
      <c r="O6" s="39"/>
      <c r="P6" s="39"/>
      <c r="Q6" s="39"/>
      <c r="R6" s="39"/>
      <c r="S6" s="39"/>
    </row>
    <row r="7" spans="1:19" x14ac:dyDescent="0.25">
      <c r="A7" s="36" t="s">
        <v>4</v>
      </c>
      <c r="B7" s="36"/>
      <c r="C7" s="36"/>
      <c r="D7" s="36"/>
      <c r="E7" s="36"/>
      <c r="F7" s="36"/>
      <c r="G7" s="36"/>
      <c r="H7" s="36"/>
      <c r="I7" s="37"/>
      <c r="J7" s="1" t="s">
        <v>6</v>
      </c>
      <c r="K7" s="38"/>
      <c r="L7" s="39"/>
      <c r="M7" s="39"/>
      <c r="N7" s="39"/>
      <c r="O7" s="39"/>
      <c r="P7" s="39"/>
      <c r="Q7" s="39"/>
      <c r="R7" s="39"/>
      <c r="S7" s="39"/>
    </row>
    <row r="8" spans="1:19" x14ac:dyDescent="0.25">
      <c r="A8" s="36" t="s">
        <v>5</v>
      </c>
      <c r="B8" s="36"/>
      <c r="C8" s="36"/>
      <c r="D8" s="36"/>
      <c r="E8" s="36"/>
      <c r="F8" s="36"/>
      <c r="G8" s="36"/>
      <c r="H8" s="36"/>
      <c r="I8" s="37"/>
      <c r="J8" s="1" t="s">
        <v>6</v>
      </c>
      <c r="K8" s="38"/>
      <c r="L8" s="39"/>
      <c r="M8" s="39"/>
      <c r="N8" s="39"/>
      <c r="O8" s="39"/>
      <c r="P8" s="39"/>
      <c r="Q8" s="39"/>
      <c r="R8" s="39"/>
      <c r="S8" s="39"/>
    </row>
    <row r="9" spans="1:19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pans="1:19" ht="72" customHeight="1" x14ac:dyDescent="0.25">
      <c r="A10" s="46" t="s">
        <v>7</v>
      </c>
      <c r="B10" s="45" t="s">
        <v>8</v>
      </c>
      <c r="C10" s="45"/>
      <c r="D10" s="45"/>
      <c r="E10" s="45"/>
      <c r="F10" s="45"/>
      <c r="G10" s="45" t="s">
        <v>9</v>
      </c>
      <c r="H10" s="46"/>
      <c r="I10" s="46"/>
      <c r="J10" s="45" t="s">
        <v>10</v>
      </c>
      <c r="K10" s="45" t="s">
        <v>11</v>
      </c>
      <c r="L10" s="46"/>
      <c r="M10" s="46"/>
      <c r="N10" s="45" t="s">
        <v>12</v>
      </c>
      <c r="O10" s="46"/>
      <c r="P10" s="45" t="s">
        <v>13</v>
      </c>
      <c r="Q10" s="46"/>
      <c r="R10" s="46"/>
      <c r="S10" s="46" t="s">
        <v>14</v>
      </c>
    </row>
    <row r="11" spans="1:19" ht="97.5" x14ac:dyDescent="0.25">
      <c r="A11" s="46"/>
      <c r="B11" s="14" t="s">
        <v>15</v>
      </c>
      <c r="C11" s="15" t="s">
        <v>16</v>
      </c>
      <c r="D11" s="14" t="s">
        <v>17</v>
      </c>
      <c r="E11" s="14" t="s">
        <v>18</v>
      </c>
      <c r="F11" s="14" t="s">
        <v>19</v>
      </c>
      <c r="G11" s="15" t="s">
        <v>20</v>
      </c>
      <c r="H11" s="14" t="s">
        <v>21</v>
      </c>
      <c r="I11" s="14" t="s">
        <v>22</v>
      </c>
      <c r="J11" s="46"/>
      <c r="K11" s="15" t="s">
        <v>20</v>
      </c>
      <c r="L11" s="14" t="s">
        <v>21</v>
      </c>
      <c r="M11" s="14" t="s">
        <v>23</v>
      </c>
      <c r="N11" s="14" t="s">
        <v>24</v>
      </c>
      <c r="O11" s="14" t="s">
        <v>25</v>
      </c>
      <c r="P11" s="14" t="s">
        <v>26</v>
      </c>
      <c r="Q11" s="15" t="s">
        <v>7</v>
      </c>
      <c r="R11" s="14" t="s">
        <v>27</v>
      </c>
      <c r="S11" s="46"/>
    </row>
    <row r="12" spans="1:19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x14ac:dyDescent="0.25">
      <c r="A13" s="2"/>
      <c r="B13" s="2"/>
      <c r="C13" s="2" t="s">
        <v>28</v>
      </c>
      <c r="D13" s="2" t="s">
        <v>29</v>
      </c>
      <c r="E13" s="2" t="s">
        <v>29</v>
      </c>
      <c r="F13" s="3">
        <f>F16</f>
        <v>1620</v>
      </c>
      <c r="G13" s="2" t="s">
        <v>29</v>
      </c>
      <c r="H13" s="2" t="s">
        <v>29</v>
      </c>
      <c r="I13" s="3">
        <f>+I16</f>
        <v>1620</v>
      </c>
      <c r="J13" s="3">
        <f>J16</f>
        <v>0</v>
      </c>
      <c r="K13" s="2">
        <v>-3400</v>
      </c>
      <c r="L13" s="2" t="s">
        <v>29</v>
      </c>
      <c r="M13" s="3">
        <v>-870</v>
      </c>
      <c r="N13" s="2" t="s">
        <v>29</v>
      </c>
      <c r="O13" s="3">
        <v>750</v>
      </c>
      <c r="P13" s="2" t="s">
        <v>29</v>
      </c>
      <c r="Q13" s="2" t="s">
        <v>29</v>
      </c>
      <c r="R13" s="3">
        <v>750</v>
      </c>
      <c r="S13" s="2" t="s">
        <v>29</v>
      </c>
    </row>
    <row r="14" spans="1:19" x14ac:dyDescent="0.25">
      <c r="A14" s="47" t="s">
        <v>30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4" t="s">
        <v>31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19" x14ac:dyDescent="0.25">
      <c r="A16" s="15"/>
      <c r="B16" s="15"/>
      <c r="C16" s="15" t="s">
        <v>32</v>
      </c>
      <c r="D16" s="15" t="s">
        <v>29</v>
      </c>
      <c r="E16" s="15" t="s">
        <v>29</v>
      </c>
      <c r="F16" s="4">
        <f>SUM(F18:F18)</f>
        <v>1620</v>
      </c>
      <c r="G16" s="15" t="s">
        <v>29</v>
      </c>
      <c r="H16" s="15" t="s">
        <v>29</v>
      </c>
      <c r="I16" s="4">
        <f>SUM(I18:I18)</f>
        <v>1620</v>
      </c>
      <c r="J16" s="4">
        <f>SUM(J18:J18)</f>
        <v>0</v>
      </c>
      <c r="K16" s="15">
        <v>-2900</v>
      </c>
      <c r="L16" s="15" t="s">
        <v>29</v>
      </c>
      <c r="M16" s="4">
        <f>SUM(M18:M18)</f>
        <v>-870</v>
      </c>
      <c r="N16" s="15" t="s">
        <v>29</v>
      </c>
      <c r="O16" s="4">
        <f>SUM(O18:O18)</f>
        <v>750</v>
      </c>
      <c r="P16" s="15" t="s">
        <v>29</v>
      </c>
      <c r="Q16" s="15" t="s">
        <v>29</v>
      </c>
      <c r="R16" s="4">
        <f>SUM(R18:R18)</f>
        <v>750</v>
      </c>
      <c r="S16" s="15" t="s">
        <v>29</v>
      </c>
    </row>
    <row r="17" spans="1:19" x14ac:dyDescent="0.25">
      <c r="A17" s="49" t="s">
        <v>33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</row>
    <row r="18" spans="1:19" ht="29.25" x14ac:dyDescent="0.25">
      <c r="A18" s="5">
        <v>1</v>
      </c>
      <c r="B18" s="18" t="s">
        <v>55</v>
      </c>
      <c r="C18" s="6" t="s">
        <v>56</v>
      </c>
      <c r="D18" s="5" t="s">
        <v>43</v>
      </c>
      <c r="E18" s="5">
        <v>5400</v>
      </c>
      <c r="F18" s="5">
        <v>1620</v>
      </c>
      <c r="G18" s="5">
        <v>5400</v>
      </c>
      <c r="H18" s="5">
        <v>300</v>
      </c>
      <c r="I18" s="5">
        <v>1620</v>
      </c>
      <c r="J18" s="5" t="s">
        <v>29</v>
      </c>
      <c r="K18" s="5">
        <v>-2900</v>
      </c>
      <c r="L18" s="15" t="s">
        <v>29</v>
      </c>
      <c r="M18" s="16">
        <v>-870</v>
      </c>
      <c r="N18" s="5">
        <v>2500</v>
      </c>
      <c r="O18" s="16">
        <v>750</v>
      </c>
      <c r="P18" s="6" t="s">
        <v>54</v>
      </c>
      <c r="Q18" s="21">
        <v>4264</v>
      </c>
      <c r="R18" s="16">
        <v>750</v>
      </c>
      <c r="S18" s="5" t="s">
        <v>51</v>
      </c>
    </row>
    <row r="19" spans="1:19" x14ac:dyDescent="0.25">
      <c r="A19" s="44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spans="1:19" x14ac:dyDescent="0.25">
      <c r="A20" s="15"/>
      <c r="B20" s="15"/>
      <c r="C20" s="15" t="s">
        <v>32</v>
      </c>
      <c r="D20" s="15" t="s">
        <v>29</v>
      </c>
      <c r="E20" s="15" t="s">
        <v>29</v>
      </c>
      <c r="F20" s="15" t="s">
        <v>29</v>
      </c>
      <c r="G20" s="15" t="s">
        <v>29</v>
      </c>
      <c r="H20" s="15" t="s">
        <v>29</v>
      </c>
      <c r="I20" s="15" t="s">
        <v>29</v>
      </c>
      <c r="J20" s="15" t="s">
        <v>29</v>
      </c>
      <c r="K20" s="15" t="s">
        <v>29</v>
      </c>
      <c r="L20" s="15" t="s">
        <v>29</v>
      </c>
      <c r="M20" s="4" t="s">
        <v>29</v>
      </c>
      <c r="N20" s="15" t="s">
        <v>29</v>
      </c>
      <c r="O20" s="4" t="s">
        <v>29</v>
      </c>
      <c r="P20" s="15" t="s">
        <v>29</v>
      </c>
      <c r="Q20" s="15" t="s">
        <v>29</v>
      </c>
      <c r="R20" s="4" t="s">
        <v>29</v>
      </c>
      <c r="S20" s="15" t="s">
        <v>29</v>
      </c>
    </row>
  </sheetData>
  <mergeCells count="24">
    <mergeCell ref="A19:S19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Normal="100" workbookViewId="0">
      <selection activeCell="S20" sqref="S20"/>
    </sheetView>
  </sheetViews>
  <sheetFormatPr defaultRowHeight="15" x14ac:dyDescent="0.25"/>
  <cols>
    <col min="2" max="2" width="14.140625" customWidth="1"/>
    <col min="3" max="3" width="26.28515625" customWidth="1"/>
    <col min="18" max="18" width="11.28515625" customWidth="1"/>
  </cols>
  <sheetData>
    <row r="1" spans="1:19" ht="63" customHeight="1" x14ac:dyDescent="0.3">
      <c r="A1" s="40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x14ac:dyDescent="0.25">
      <c r="A3" s="42" t="s">
        <v>48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x14ac:dyDescent="0.25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x14ac:dyDescent="0.25">
      <c r="A5" s="36" t="s">
        <v>2</v>
      </c>
      <c r="B5" s="36"/>
      <c r="C5" s="36"/>
      <c r="D5" s="36"/>
      <c r="E5" s="36"/>
      <c r="F5" s="36"/>
      <c r="G5" s="36"/>
      <c r="H5" s="36"/>
      <c r="I5" s="37"/>
      <c r="J5" s="1" t="s">
        <v>3</v>
      </c>
      <c r="K5" s="38"/>
      <c r="L5" s="39"/>
      <c r="M5" s="39"/>
      <c r="N5" s="39"/>
      <c r="O5" s="39"/>
      <c r="P5" s="39"/>
      <c r="Q5" s="39"/>
      <c r="R5" s="39"/>
      <c r="S5" s="39"/>
    </row>
    <row r="6" spans="1:19" x14ac:dyDescent="0.25">
      <c r="A6" s="36" t="s">
        <v>4</v>
      </c>
      <c r="B6" s="36"/>
      <c r="C6" s="36"/>
      <c r="D6" s="36"/>
      <c r="E6" s="36"/>
      <c r="F6" s="36"/>
      <c r="G6" s="36"/>
      <c r="H6" s="36"/>
      <c r="I6" s="37"/>
      <c r="J6" s="1" t="s">
        <v>49</v>
      </c>
      <c r="K6" s="38"/>
      <c r="L6" s="39"/>
      <c r="M6" s="39"/>
      <c r="N6" s="39"/>
      <c r="O6" s="39"/>
      <c r="P6" s="39"/>
      <c r="Q6" s="39"/>
      <c r="R6" s="39"/>
      <c r="S6" s="39"/>
    </row>
    <row r="7" spans="1:19" x14ac:dyDescent="0.25">
      <c r="A7" s="36" t="s">
        <v>5</v>
      </c>
      <c r="B7" s="36"/>
      <c r="C7" s="36"/>
      <c r="D7" s="36"/>
      <c r="E7" s="36"/>
      <c r="F7" s="36"/>
      <c r="G7" s="36"/>
      <c r="H7" s="36"/>
      <c r="I7" s="37"/>
      <c r="J7" s="1" t="s">
        <v>6</v>
      </c>
      <c r="K7" s="38"/>
      <c r="L7" s="39"/>
      <c r="M7" s="39"/>
      <c r="N7" s="39"/>
      <c r="O7" s="39"/>
      <c r="P7" s="39"/>
      <c r="Q7" s="39"/>
      <c r="R7" s="39"/>
      <c r="S7" s="39"/>
    </row>
    <row r="8" spans="1:19" ht="11.2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19" ht="51" customHeight="1" x14ac:dyDescent="0.25">
      <c r="A9" s="46" t="s">
        <v>7</v>
      </c>
      <c r="B9" s="45" t="s">
        <v>8</v>
      </c>
      <c r="C9" s="45"/>
      <c r="D9" s="45"/>
      <c r="E9" s="45"/>
      <c r="F9" s="45"/>
      <c r="G9" s="45" t="s">
        <v>9</v>
      </c>
      <c r="H9" s="46"/>
      <c r="I9" s="46"/>
      <c r="J9" s="45" t="s">
        <v>10</v>
      </c>
      <c r="K9" s="45" t="s">
        <v>11</v>
      </c>
      <c r="L9" s="46"/>
      <c r="M9" s="46"/>
      <c r="N9" s="45" t="s">
        <v>12</v>
      </c>
      <c r="O9" s="46"/>
      <c r="P9" s="45" t="s">
        <v>13</v>
      </c>
      <c r="Q9" s="46"/>
      <c r="R9" s="46"/>
      <c r="S9" s="46" t="s">
        <v>14</v>
      </c>
    </row>
    <row r="10" spans="1:19" ht="97.5" x14ac:dyDescent="0.25">
      <c r="A10" s="46"/>
      <c r="B10" s="12" t="s">
        <v>15</v>
      </c>
      <c r="C10" s="13" t="s">
        <v>16</v>
      </c>
      <c r="D10" s="12" t="s">
        <v>17</v>
      </c>
      <c r="E10" s="12" t="s">
        <v>18</v>
      </c>
      <c r="F10" s="12" t="s">
        <v>19</v>
      </c>
      <c r="G10" s="13" t="s">
        <v>20</v>
      </c>
      <c r="H10" s="12" t="s">
        <v>21</v>
      </c>
      <c r="I10" s="12" t="s">
        <v>22</v>
      </c>
      <c r="J10" s="46"/>
      <c r="K10" s="13" t="s">
        <v>20</v>
      </c>
      <c r="L10" s="12" t="s">
        <v>21</v>
      </c>
      <c r="M10" s="12" t="s">
        <v>23</v>
      </c>
      <c r="N10" s="12" t="s">
        <v>24</v>
      </c>
      <c r="O10" s="12" t="s">
        <v>25</v>
      </c>
      <c r="P10" s="12" t="s">
        <v>26</v>
      </c>
      <c r="Q10" s="13" t="s">
        <v>7</v>
      </c>
      <c r="R10" s="12" t="s">
        <v>27</v>
      </c>
      <c r="S10" s="46"/>
    </row>
    <row r="11" spans="1:19" x14ac:dyDescent="0.25">
      <c r="A11" s="13"/>
      <c r="B11" s="13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2">
        <v>9</v>
      </c>
      <c r="K11" s="13">
        <v>10</v>
      </c>
      <c r="L11" s="13">
        <v>11</v>
      </c>
      <c r="M11" s="13">
        <v>12</v>
      </c>
      <c r="N11" s="13">
        <v>13</v>
      </c>
      <c r="O11" s="12">
        <v>14</v>
      </c>
      <c r="P11" s="13">
        <v>15</v>
      </c>
      <c r="Q11" s="13">
        <v>16</v>
      </c>
      <c r="R11" s="12">
        <v>17</v>
      </c>
      <c r="S11" s="13">
        <v>18</v>
      </c>
    </row>
    <row r="12" spans="1:19" x14ac:dyDescent="0.25">
      <c r="A12" s="2"/>
      <c r="B12" s="2"/>
      <c r="C12" s="2" t="s">
        <v>28</v>
      </c>
      <c r="D12" s="2" t="s">
        <v>29</v>
      </c>
      <c r="E12" s="2" t="s">
        <v>29</v>
      </c>
      <c r="F12" s="2" t="s">
        <v>29</v>
      </c>
      <c r="G12" s="2" t="s">
        <v>29</v>
      </c>
      <c r="H12" s="2" t="s">
        <v>29</v>
      </c>
      <c r="I12" s="3">
        <f>+I15</f>
        <v>0</v>
      </c>
      <c r="J12" s="3">
        <f>J15</f>
        <v>0</v>
      </c>
      <c r="K12" s="2" t="s">
        <v>29</v>
      </c>
      <c r="L12" s="2" t="s">
        <v>29</v>
      </c>
      <c r="M12" s="16">
        <v>2000</v>
      </c>
      <c r="N12" s="2" t="s">
        <v>29</v>
      </c>
      <c r="O12" s="4">
        <v>2000</v>
      </c>
      <c r="P12" s="2" t="s">
        <v>29</v>
      </c>
      <c r="Q12" s="2" t="s">
        <v>29</v>
      </c>
      <c r="R12" s="3">
        <v>2000</v>
      </c>
      <c r="S12" s="2" t="s">
        <v>29</v>
      </c>
    </row>
    <row r="13" spans="1:19" x14ac:dyDescent="0.25">
      <c r="A13" s="47" t="s">
        <v>30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</row>
    <row r="14" spans="1:19" x14ac:dyDescent="0.25">
      <c r="A14" s="44" t="s">
        <v>31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x14ac:dyDescent="0.25">
      <c r="A15" s="13"/>
      <c r="B15" s="13"/>
      <c r="C15" s="13" t="s">
        <v>32</v>
      </c>
      <c r="D15" s="13" t="s">
        <v>29</v>
      </c>
      <c r="E15" s="13" t="s">
        <v>29</v>
      </c>
      <c r="F15" s="13" t="s">
        <v>29</v>
      </c>
      <c r="G15" s="13" t="s">
        <v>29</v>
      </c>
      <c r="H15" s="13" t="s">
        <v>29</v>
      </c>
      <c r="I15" s="4">
        <v>0</v>
      </c>
      <c r="J15" s="4">
        <v>0</v>
      </c>
      <c r="K15" s="13" t="s">
        <v>29</v>
      </c>
      <c r="L15" s="13" t="s">
        <v>29</v>
      </c>
      <c r="M15" s="16">
        <v>2000</v>
      </c>
      <c r="N15" s="13" t="s">
        <v>29</v>
      </c>
      <c r="O15" s="4">
        <v>2000</v>
      </c>
      <c r="P15" s="13" t="s">
        <v>29</v>
      </c>
      <c r="Q15" s="13" t="s">
        <v>29</v>
      </c>
      <c r="R15" s="4">
        <v>2000</v>
      </c>
      <c r="S15" s="13" t="s">
        <v>29</v>
      </c>
    </row>
    <row r="16" spans="1:19" x14ac:dyDescent="0.25">
      <c r="A16" s="49" t="s">
        <v>33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</row>
    <row r="17" spans="1:19" ht="15" customHeight="1" x14ac:dyDescent="0.25">
      <c r="A17" s="44" t="s">
        <v>34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x14ac:dyDescent="0.25">
      <c r="A18" s="13"/>
      <c r="B18" s="13"/>
      <c r="C18" s="19" t="s">
        <v>32</v>
      </c>
      <c r="D18" s="13" t="s">
        <v>29</v>
      </c>
      <c r="E18" s="13" t="s">
        <v>29</v>
      </c>
      <c r="F18" s="13" t="s">
        <v>29</v>
      </c>
      <c r="G18" s="13" t="s">
        <v>29</v>
      </c>
      <c r="H18" s="13" t="s">
        <v>29</v>
      </c>
      <c r="I18" s="13" t="s">
        <v>29</v>
      </c>
      <c r="J18" s="13" t="s">
        <v>29</v>
      </c>
      <c r="K18" s="13" t="s">
        <v>29</v>
      </c>
      <c r="L18" s="13" t="s">
        <v>29</v>
      </c>
      <c r="M18" s="4">
        <v>0</v>
      </c>
      <c r="N18" s="13" t="s">
        <v>29</v>
      </c>
      <c r="O18" s="4">
        <v>0</v>
      </c>
      <c r="P18" s="13" t="s">
        <v>29</v>
      </c>
      <c r="Q18" s="13" t="s">
        <v>29</v>
      </c>
      <c r="R18" s="20" t="s">
        <v>50</v>
      </c>
      <c r="S18" s="13" t="s">
        <v>29</v>
      </c>
    </row>
    <row r="19" spans="1:19" x14ac:dyDescent="0.25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19" ht="57.75" customHeight="1" x14ac:dyDescent="0.25">
      <c r="A20" s="5">
        <v>1</v>
      </c>
      <c r="B20" s="17">
        <v>70331800</v>
      </c>
      <c r="C20" s="17" t="s">
        <v>63</v>
      </c>
      <c r="D20" s="11" t="s">
        <v>38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>
        <v>1</v>
      </c>
      <c r="L20" s="18" t="s">
        <v>64</v>
      </c>
      <c r="M20" s="16">
        <v>2000</v>
      </c>
      <c r="N20" s="13">
        <v>1</v>
      </c>
      <c r="O20" s="4">
        <v>2000</v>
      </c>
      <c r="P20" s="6" t="s">
        <v>52</v>
      </c>
      <c r="Q20" s="5">
        <v>4241</v>
      </c>
      <c r="R20" s="16">
        <v>2000</v>
      </c>
      <c r="S20" s="13" t="s">
        <v>35</v>
      </c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17:S17"/>
    <mergeCell ref="A19:S19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19" zoomScaleNormal="100" workbookViewId="0">
      <selection activeCell="S22" sqref="S22"/>
    </sheetView>
  </sheetViews>
  <sheetFormatPr defaultRowHeight="15" x14ac:dyDescent="0.25"/>
  <cols>
    <col min="3" max="3" width="17.140625" customWidth="1"/>
    <col min="16" max="16" width="13.28515625" customWidth="1"/>
  </cols>
  <sheetData>
    <row r="1" spans="1:19" ht="51" customHeight="1" x14ac:dyDescent="0.3">
      <c r="A1" s="54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x14ac:dyDescent="0.25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x14ac:dyDescent="0.25">
      <c r="A4" s="56" t="s">
        <v>57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x14ac:dyDescent="0.25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</row>
    <row r="6" spans="1:19" x14ac:dyDescent="0.25">
      <c r="A6" s="50" t="s">
        <v>2</v>
      </c>
      <c r="B6" s="50"/>
      <c r="C6" s="50"/>
      <c r="D6" s="50"/>
      <c r="E6" s="50"/>
      <c r="F6" s="50"/>
      <c r="G6" s="50"/>
      <c r="H6" s="50"/>
      <c r="I6" s="51"/>
      <c r="J6" s="22" t="s">
        <v>58</v>
      </c>
      <c r="K6" s="52"/>
      <c r="L6" s="53"/>
      <c r="M6" s="53"/>
      <c r="N6" s="53"/>
      <c r="O6" s="53"/>
      <c r="P6" s="53"/>
      <c r="Q6" s="53"/>
      <c r="R6" s="53"/>
      <c r="S6" s="53"/>
    </row>
    <row r="7" spans="1:19" x14ac:dyDescent="0.25">
      <c r="A7" s="50" t="s">
        <v>4</v>
      </c>
      <c r="B7" s="50"/>
      <c r="C7" s="50"/>
      <c r="D7" s="50"/>
      <c r="E7" s="50"/>
      <c r="F7" s="50"/>
      <c r="G7" s="50"/>
      <c r="H7" s="50"/>
      <c r="I7" s="51"/>
      <c r="J7" s="22" t="s">
        <v>37</v>
      </c>
      <c r="K7" s="52"/>
      <c r="L7" s="53"/>
      <c r="M7" s="53"/>
      <c r="N7" s="53"/>
      <c r="O7" s="53"/>
      <c r="P7" s="53"/>
      <c r="Q7" s="53"/>
      <c r="R7" s="53"/>
      <c r="S7" s="53"/>
    </row>
    <row r="8" spans="1:19" x14ac:dyDescent="0.25">
      <c r="A8" s="50" t="s">
        <v>5</v>
      </c>
      <c r="B8" s="50"/>
      <c r="C8" s="50"/>
      <c r="D8" s="50"/>
      <c r="E8" s="50"/>
      <c r="F8" s="50"/>
      <c r="G8" s="50"/>
      <c r="H8" s="50"/>
      <c r="I8" s="51"/>
      <c r="J8" s="22" t="s">
        <v>59</v>
      </c>
      <c r="K8" s="52"/>
      <c r="L8" s="53"/>
      <c r="M8" s="53"/>
      <c r="N8" s="53"/>
      <c r="O8" s="53"/>
      <c r="P8" s="53"/>
      <c r="Q8" s="53"/>
      <c r="R8" s="53"/>
      <c r="S8" s="53"/>
    </row>
    <row r="9" spans="1:19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</row>
    <row r="10" spans="1:19" ht="63.75" customHeight="1" x14ac:dyDescent="0.25">
      <c r="A10" s="62" t="s">
        <v>7</v>
      </c>
      <c r="B10" s="61" t="s">
        <v>8</v>
      </c>
      <c r="C10" s="61"/>
      <c r="D10" s="61"/>
      <c r="E10" s="61"/>
      <c r="F10" s="61"/>
      <c r="G10" s="61" t="s">
        <v>9</v>
      </c>
      <c r="H10" s="62"/>
      <c r="I10" s="62"/>
      <c r="J10" s="61" t="s">
        <v>10</v>
      </c>
      <c r="K10" s="61" t="s">
        <v>11</v>
      </c>
      <c r="L10" s="62"/>
      <c r="M10" s="62"/>
      <c r="N10" s="61" t="s">
        <v>12</v>
      </c>
      <c r="O10" s="62"/>
      <c r="P10" s="61" t="s">
        <v>13</v>
      </c>
      <c r="Q10" s="62"/>
      <c r="R10" s="62"/>
      <c r="S10" s="62" t="s">
        <v>14</v>
      </c>
    </row>
    <row r="11" spans="1:19" ht="97.5" x14ac:dyDescent="0.25">
      <c r="A11" s="62"/>
      <c r="B11" s="23" t="s">
        <v>15</v>
      </c>
      <c r="C11" s="24" t="s">
        <v>16</v>
      </c>
      <c r="D11" s="23" t="s">
        <v>17</v>
      </c>
      <c r="E11" s="23" t="s">
        <v>18</v>
      </c>
      <c r="F11" s="23" t="s">
        <v>19</v>
      </c>
      <c r="G11" s="24" t="s">
        <v>20</v>
      </c>
      <c r="H11" s="23" t="s">
        <v>21</v>
      </c>
      <c r="I11" s="23" t="s">
        <v>22</v>
      </c>
      <c r="J11" s="62"/>
      <c r="K11" s="24" t="s">
        <v>20</v>
      </c>
      <c r="L11" s="23" t="s">
        <v>21</v>
      </c>
      <c r="M11" s="23" t="s">
        <v>23</v>
      </c>
      <c r="N11" s="23" t="s">
        <v>24</v>
      </c>
      <c r="O11" s="23" t="s">
        <v>25</v>
      </c>
      <c r="P11" s="23" t="s">
        <v>26</v>
      </c>
      <c r="Q11" s="24" t="s">
        <v>7</v>
      </c>
      <c r="R11" s="23" t="s">
        <v>27</v>
      </c>
      <c r="S11" s="62"/>
    </row>
    <row r="12" spans="1:19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x14ac:dyDescent="0.25">
      <c r="A13" s="25"/>
      <c r="B13" s="25"/>
      <c r="C13" s="25" t="s">
        <v>28</v>
      </c>
      <c r="D13" s="25" t="s">
        <v>29</v>
      </c>
      <c r="E13" s="25" t="s">
        <v>29</v>
      </c>
      <c r="F13" s="26">
        <v>0</v>
      </c>
      <c r="G13" s="25" t="s">
        <v>29</v>
      </c>
      <c r="H13" s="25" t="s">
        <v>29</v>
      </c>
      <c r="I13" s="26">
        <v>0</v>
      </c>
      <c r="J13" s="26">
        <v>0</v>
      </c>
      <c r="K13" s="25" t="s">
        <v>29</v>
      </c>
      <c r="L13" s="25" t="s">
        <v>29</v>
      </c>
      <c r="M13" s="26">
        <v>950</v>
      </c>
      <c r="N13" s="25" t="s">
        <v>29</v>
      </c>
      <c r="O13" s="26">
        <v>950</v>
      </c>
      <c r="P13" s="25" t="s">
        <v>29</v>
      </c>
      <c r="Q13" s="25" t="s">
        <v>29</v>
      </c>
      <c r="R13" s="26">
        <v>950</v>
      </c>
      <c r="S13" s="25" t="s">
        <v>29</v>
      </c>
    </row>
    <row r="14" spans="1:19" x14ac:dyDescent="0.25">
      <c r="A14" s="63" t="s">
        <v>30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</row>
    <row r="15" spans="1:19" x14ac:dyDescent="0.25">
      <c r="A15" s="58" t="s">
        <v>31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x14ac:dyDescent="0.25">
      <c r="A16" s="24"/>
      <c r="B16" s="24"/>
      <c r="C16" s="24" t="s">
        <v>32</v>
      </c>
      <c r="D16" s="24" t="s">
        <v>29</v>
      </c>
      <c r="E16" s="24" t="s">
        <v>29</v>
      </c>
      <c r="F16" s="27">
        <v>0</v>
      </c>
      <c r="G16" s="24" t="s">
        <v>29</v>
      </c>
      <c r="H16" s="24" t="s">
        <v>29</v>
      </c>
      <c r="I16" s="27">
        <v>0</v>
      </c>
      <c r="J16" s="27">
        <v>0</v>
      </c>
      <c r="K16" s="24" t="s">
        <v>29</v>
      </c>
      <c r="L16" s="24" t="s">
        <v>29</v>
      </c>
      <c r="M16" s="27"/>
      <c r="N16" s="24" t="s">
        <v>29</v>
      </c>
      <c r="O16" s="27"/>
      <c r="P16" s="24" t="s">
        <v>29</v>
      </c>
      <c r="Q16" s="24" t="s">
        <v>29</v>
      </c>
      <c r="R16" s="27"/>
      <c r="S16" s="24" t="s">
        <v>29</v>
      </c>
    </row>
    <row r="17" spans="1:19" x14ac:dyDescent="0.25">
      <c r="A17" s="65" t="s">
        <v>33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x14ac:dyDescent="0.25">
      <c r="A18" s="28"/>
      <c r="B18" s="28"/>
      <c r="C18" s="29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1:19" x14ac:dyDescent="0.25">
      <c r="A19" s="58" t="s">
        <v>34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19" x14ac:dyDescent="0.25">
      <c r="A20" s="24"/>
      <c r="B20" s="24"/>
      <c r="C20" s="24" t="s">
        <v>32</v>
      </c>
      <c r="D20" s="24" t="s">
        <v>29</v>
      </c>
      <c r="E20" s="24" t="s">
        <v>29</v>
      </c>
      <c r="F20" s="24" t="s">
        <v>29</v>
      </c>
      <c r="G20" s="24" t="s">
        <v>29</v>
      </c>
      <c r="H20" s="24" t="s">
        <v>29</v>
      </c>
      <c r="I20" s="24" t="s">
        <v>29</v>
      </c>
      <c r="J20" s="24" t="s">
        <v>29</v>
      </c>
      <c r="K20" s="24" t="s">
        <v>29</v>
      </c>
      <c r="L20" s="24" t="s">
        <v>29</v>
      </c>
      <c r="M20" s="27">
        <v>950</v>
      </c>
      <c r="N20" s="24" t="s">
        <v>29</v>
      </c>
      <c r="O20" s="27">
        <v>950</v>
      </c>
      <c r="P20" s="24" t="s">
        <v>29</v>
      </c>
      <c r="Q20" s="24" t="s">
        <v>29</v>
      </c>
      <c r="R20" s="27">
        <v>950</v>
      </c>
      <c r="S20" s="24" t="s">
        <v>29</v>
      </c>
    </row>
    <row r="21" spans="1:19" x14ac:dyDescent="0.25">
      <c r="A21" s="59" t="s">
        <v>33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60"/>
    </row>
    <row r="22" spans="1:19" ht="144" customHeight="1" x14ac:dyDescent="0.25">
      <c r="A22" s="35">
        <v>1</v>
      </c>
      <c r="B22" s="10" t="s">
        <v>65</v>
      </c>
      <c r="C22" s="34" t="s">
        <v>62</v>
      </c>
      <c r="D22" s="31" t="s">
        <v>38</v>
      </c>
      <c r="E22" s="30" t="s">
        <v>29</v>
      </c>
      <c r="F22" s="30" t="s">
        <v>29</v>
      </c>
      <c r="G22" s="30" t="s">
        <v>29</v>
      </c>
      <c r="H22" s="30" t="s">
        <v>29</v>
      </c>
      <c r="I22" s="30" t="s">
        <v>29</v>
      </c>
      <c r="J22" s="30" t="s">
        <v>29</v>
      </c>
      <c r="K22" s="32">
        <v>1</v>
      </c>
      <c r="L22" s="32">
        <v>750000</v>
      </c>
      <c r="M22" s="27">
        <v>750</v>
      </c>
      <c r="N22" s="32">
        <v>1</v>
      </c>
      <c r="O22" s="27">
        <v>750</v>
      </c>
      <c r="P22" s="33" t="s">
        <v>60</v>
      </c>
      <c r="Q22" s="30">
        <v>5134</v>
      </c>
      <c r="R22" s="27">
        <v>750</v>
      </c>
      <c r="S22" s="24" t="s">
        <v>35</v>
      </c>
    </row>
    <row r="23" spans="1:19" ht="126.75" x14ac:dyDescent="0.25">
      <c r="A23" s="30">
        <v>2</v>
      </c>
      <c r="B23" s="10" t="s">
        <v>66</v>
      </c>
      <c r="C23" s="34" t="s">
        <v>61</v>
      </c>
      <c r="D23" s="31" t="s">
        <v>38</v>
      </c>
      <c r="E23" s="30" t="s">
        <v>29</v>
      </c>
      <c r="F23" s="30" t="s">
        <v>29</v>
      </c>
      <c r="G23" s="30" t="s">
        <v>29</v>
      </c>
      <c r="H23" s="30" t="s">
        <v>29</v>
      </c>
      <c r="I23" s="30" t="s">
        <v>29</v>
      </c>
      <c r="J23" s="30" t="s">
        <v>29</v>
      </c>
      <c r="K23" s="32">
        <v>1</v>
      </c>
      <c r="L23" s="32">
        <v>200000</v>
      </c>
      <c r="M23" s="27">
        <v>200</v>
      </c>
      <c r="N23" s="32">
        <v>1</v>
      </c>
      <c r="O23" s="27">
        <v>200</v>
      </c>
      <c r="P23" s="33" t="s">
        <v>60</v>
      </c>
      <c r="Q23" s="30">
        <v>5134</v>
      </c>
      <c r="R23" s="27">
        <v>200</v>
      </c>
      <c r="S23" s="24" t="s">
        <v>35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10" zoomScale="95" zoomScaleNormal="95" workbookViewId="0">
      <selection activeCell="C23" sqref="C23"/>
    </sheetView>
  </sheetViews>
  <sheetFormatPr defaultRowHeight="15" x14ac:dyDescent="0.25"/>
  <cols>
    <col min="3" max="3" width="12" customWidth="1"/>
    <col min="7" max="7" width="9" customWidth="1"/>
    <col min="16" max="16" width="9.7109375" customWidth="1"/>
  </cols>
  <sheetData>
    <row r="1" spans="1:19" ht="51" customHeight="1" x14ac:dyDescent="0.3">
      <c r="A1" s="40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x14ac:dyDescent="0.25">
      <c r="A4" s="42" t="s">
        <v>39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x14ac:dyDescent="0.2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x14ac:dyDescent="0.25">
      <c r="A6" s="36" t="s">
        <v>2</v>
      </c>
      <c r="B6" s="36"/>
      <c r="C6" s="36"/>
      <c r="D6" s="36"/>
      <c r="E6" s="36"/>
      <c r="F6" s="36"/>
      <c r="G6" s="36"/>
      <c r="H6" s="36"/>
      <c r="I6" s="37"/>
      <c r="J6" s="1" t="s">
        <v>40</v>
      </c>
      <c r="K6" s="38"/>
      <c r="L6" s="39"/>
      <c r="M6" s="39"/>
      <c r="N6" s="39"/>
      <c r="O6" s="39"/>
      <c r="P6" s="39"/>
      <c r="Q6" s="39"/>
      <c r="R6" s="39"/>
      <c r="S6" s="39"/>
    </row>
    <row r="7" spans="1:19" x14ac:dyDescent="0.25">
      <c r="A7" s="36" t="s">
        <v>4</v>
      </c>
      <c r="B7" s="36"/>
      <c r="C7" s="36"/>
      <c r="D7" s="36"/>
      <c r="E7" s="36"/>
      <c r="F7" s="36"/>
      <c r="G7" s="36"/>
      <c r="H7" s="36"/>
      <c r="I7" s="37"/>
      <c r="J7" s="1" t="s">
        <v>37</v>
      </c>
      <c r="K7" s="38"/>
      <c r="L7" s="39"/>
      <c r="M7" s="39"/>
      <c r="N7" s="39"/>
      <c r="O7" s="39"/>
      <c r="P7" s="39"/>
      <c r="Q7" s="39"/>
      <c r="R7" s="39"/>
      <c r="S7" s="39"/>
    </row>
    <row r="8" spans="1:19" x14ac:dyDescent="0.25">
      <c r="A8" s="36" t="s">
        <v>5</v>
      </c>
      <c r="B8" s="36"/>
      <c r="C8" s="36"/>
      <c r="D8" s="36"/>
      <c r="E8" s="36"/>
      <c r="F8" s="36"/>
      <c r="G8" s="36"/>
      <c r="H8" s="36"/>
      <c r="I8" s="37"/>
      <c r="J8" s="1" t="s">
        <v>6</v>
      </c>
      <c r="K8" s="38"/>
      <c r="L8" s="39"/>
      <c r="M8" s="39"/>
      <c r="N8" s="39"/>
      <c r="O8" s="39"/>
      <c r="P8" s="39"/>
      <c r="Q8" s="39"/>
      <c r="R8" s="39"/>
      <c r="S8" s="39"/>
    </row>
    <row r="9" spans="1:19" ht="16.5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pans="1:19" ht="93.75" customHeight="1" x14ac:dyDescent="0.25">
      <c r="A10" s="46" t="s">
        <v>7</v>
      </c>
      <c r="B10" s="45" t="s">
        <v>8</v>
      </c>
      <c r="C10" s="45"/>
      <c r="D10" s="45"/>
      <c r="E10" s="45"/>
      <c r="F10" s="45"/>
      <c r="G10" s="45" t="s">
        <v>9</v>
      </c>
      <c r="H10" s="46"/>
      <c r="I10" s="46"/>
      <c r="J10" s="45" t="s">
        <v>10</v>
      </c>
      <c r="K10" s="45" t="s">
        <v>11</v>
      </c>
      <c r="L10" s="46"/>
      <c r="M10" s="46"/>
      <c r="N10" s="45" t="s">
        <v>12</v>
      </c>
      <c r="O10" s="46"/>
      <c r="P10" s="45" t="s">
        <v>13</v>
      </c>
      <c r="Q10" s="46"/>
      <c r="R10" s="46"/>
      <c r="S10" s="46" t="s">
        <v>14</v>
      </c>
    </row>
    <row r="11" spans="1:19" ht="155.25" customHeight="1" x14ac:dyDescent="0.25">
      <c r="A11" s="46"/>
      <c r="B11" s="8" t="s">
        <v>15</v>
      </c>
      <c r="C11" s="9" t="s">
        <v>16</v>
      </c>
      <c r="D11" s="8" t="s">
        <v>17</v>
      </c>
      <c r="E11" s="8" t="s">
        <v>18</v>
      </c>
      <c r="F11" s="8" t="s">
        <v>19</v>
      </c>
      <c r="G11" s="9" t="s">
        <v>20</v>
      </c>
      <c r="H11" s="8" t="s">
        <v>21</v>
      </c>
      <c r="I11" s="8" t="s">
        <v>22</v>
      </c>
      <c r="J11" s="46"/>
      <c r="K11" s="9" t="s">
        <v>20</v>
      </c>
      <c r="L11" s="8" t="s">
        <v>21</v>
      </c>
      <c r="M11" s="8" t="s">
        <v>23</v>
      </c>
      <c r="N11" s="8" t="s">
        <v>24</v>
      </c>
      <c r="O11" s="8" t="s">
        <v>25</v>
      </c>
      <c r="P11" s="8" t="s">
        <v>26</v>
      </c>
      <c r="Q11" s="9" t="s">
        <v>7</v>
      </c>
      <c r="R11" s="8" t="s">
        <v>27</v>
      </c>
      <c r="S11" s="46"/>
    </row>
    <row r="12" spans="1:19" x14ac:dyDescent="0.25">
      <c r="A12" s="9"/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8">
        <v>9</v>
      </c>
      <c r="K12" s="9">
        <v>10</v>
      </c>
      <c r="L12" s="9">
        <v>11</v>
      </c>
      <c r="M12" s="9">
        <v>12</v>
      </c>
      <c r="N12" s="9">
        <v>13</v>
      </c>
      <c r="O12" s="8">
        <v>14</v>
      </c>
      <c r="P12" s="9">
        <v>15</v>
      </c>
      <c r="Q12" s="9">
        <v>16</v>
      </c>
      <c r="R12" s="8">
        <v>17</v>
      </c>
      <c r="S12" s="9">
        <v>18</v>
      </c>
    </row>
    <row r="13" spans="1:19" x14ac:dyDescent="0.25">
      <c r="A13" s="2"/>
      <c r="B13" s="2"/>
      <c r="C13" s="2" t="s">
        <v>28</v>
      </c>
      <c r="D13" s="2" t="s">
        <v>29</v>
      </c>
      <c r="E13" s="2" t="s">
        <v>29</v>
      </c>
      <c r="F13" s="3">
        <f>F16</f>
        <v>0</v>
      </c>
      <c r="G13" s="2" t="s">
        <v>29</v>
      </c>
      <c r="H13" s="2" t="s">
        <v>29</v>
      </c>
      <c r="I13" s="3">
        <f>+I16</f>
        <v>0</v>
      </c>
      <c r="J13" s="3">
        <f>J16</f>
        <v>0</v>
      </c>
      <c r="K13" s="2" t="s">
        <v>29</v>
      </c>
      <c r="L13" s="2" t="s">
        <v>29</v>
      </c>
      <c r="M13" s="3">
        <f>M16+M20</f>
        <v>280</v>
      </c>
      <c r="N13" s="2" t="s">
        <v>29</v>
      </c>
      <c r="O13" s="3">
        <f>+O16+O20</f>
        <v>280</v>
      </c>
      <c r="P13" s="2" t="s">
        <v>29</v>
      </c>
      <c r="Q13" s="2" t="s">
        <v>29</v>
      </c>
      <c r="R13" s="3">
        <f>+R16+R20</f>
        <v>280</v>
      </c>
      <c r="S13" s="2" t="s">
        <v>29</v>
      </c>
    </row>
    <row r="14" spans="1:19" x14ac:dyDescent="0.25">
      <c r="A14" s="47" t="s">
        <v>30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4" t="s">
        <v>31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19" x14ac:dyDescent="0.25">
      <c r="A16" s="9"/>
      <c r="B16" s="9"/>
      <c r="C16" s="9" t="s">
        <v>32</v>
      </c>
      <c r="D16" s="9" t="s">
        <v>29</v>
      </c>
      <c r="E16" s="9" t="s">
        <v>29</v>
      </c>
      <c r="F16" s="4">
        <v>0</v>
      </c>
      <c r="G16" s="9" t="s">
        <v>29</v>
      </c>
      <c r="H16" s="9" t="s">
        <v>29</v>
      </c>
      <c r="I16" s="4">
        <v>0</v>
      </c>
      <c r="J16" s="4">
        <v>0</v>
      </c>
      <c r="K16" s="9" t="s">
        <v>29</v>
      </c>
      <c r="L16" s="9" t="s">
        <v>29</v>
      </c>
      <c r="M16" s="4">
        <f>SUM(M18)</f>
        <v>0</v>
      </c>
      <c r="N16" s="9" t="s">
        <v>29</v>
      </c>
      <c r="O16" s="4">
        <f>SUM(O18)</f>
        <v>0</v>
      </c>
      <c r="P16" s="9" t="s">
        <v>29</v>
      </c>
      <c r="Q16" s="9" t="s">
        <v>29</v>
      </c>
      <c r="R16" s="4">
        <f>SUM(R18)</f>
        <v>0</v>
      </c>
      <c r="S16" s="9" t="s">
        <v>29</v>
      </c>
    </row>
    <row r="17" spans="1:19" x14ac:dyDescent="0.25">
      <c r="A17" s="49" t="s">
        <v>33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</row>
    <row r="18" spans="1:19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x14ac:dyDescent="0.25">
      <c r="A19" s="44" t="s">
        <v>34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spans="1:19" x14ac:dyDescent="0.25">
      <c r="A20" s="9"/>
      <c r="B20" s="9"/>
      <c r="C20" s="9" t="s">
        <v>32</v>
      </c>
      <c r="D20" s="9" t="s">
        <v>29</v>
      </c>
      <c r="E20" s="9" t="s">
        <v>29</v>
      </c>
      <c r="F20" s="9" t="s">
        <v>29</v>
      </c>
      <c r="G20" s="9" t="s">
        <v>29</v>
      </c>
      <c r="H20" s="9" t="s">
        <v>29</v>
      </c>
      <c r="I20" s="9" t="s">
        <v>29</v>
      </c>
      <c r="J20" s="9" t="s">
        <v>29</v>
      </c>
      <c r="K20" s="9" t="s">
        <v>29</v>
      </c>
      <c r="L20" s="9" t="s">
        <v>29</v>
      </c>
      <c r="M20" s="4">
        <f>M22+M23</f>
        <v>280</v>
      </c>
      <c r="N20" s="9" t="s">
        <v>29</v>
      </c>
      <c r="O20" s="4">
        <f>O22+O23</f>
        <v>280</v>
      </c>
      <c r="P20" s="9" t="s">
        <v>29</v>
      </c>
      <c r="Q20" s="9" t="s">
        <v>29</v>
      </c>
      <c r="R20" s="4">
        <f>R22+R23</f>
        <v>280</v>
      </c>
      <c r="S20" s="9" t="s">
        <v>29</v>
      </c>
    </row>
    <row r="21" spans="1:19" x14ac:dyDescent="0.25">
      <c r="A21" s="49" t="s">
        <v>41</v>
      </c>
      <c r="B21" s="49"/>
      <c r="C21" s="66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</row>
    <row r="22" spans="1:19" ht="39" x14ac:dyDescent="0.25">
      <c r="A22" s="5">
        <v>1</v>
      </c>
      <c r="B22" s="10">
        <v>24311320</v>
      </c>
      <c r="C22" s="10" t="s">
        <v>42</v>
      </c>
      <c r="D22" s="11" t="s">
        <v>43</v>
      </c>
      <c r="E22" s="5" t="s">
        <v>29</v>
      </c>
      <c r="F22" s="5" t="s">
        <v>29</v>
      </c>
      <c r="G22" s="5" t="s">
        <v>29</v>
      </c>
      <c r="H22" s="5" t="s">
        <v>29</v>
      </c>
      <c r="I22" s="5" t="s">
        <v>29</v>
      </c>
      <c r="J22" s="5" t="s">
        <v>29</v>
      </c>
      <c r="K22" s="8">
        <v>40</v>
      </c>
      <c r="L22" s="10">
        <v>2500</v>
      </c>
      <c r="M22" s="4">
        <v>100</v>
      </c>
      <c r="N22" s="8">
        <v>40</v>
      </c>
      <c r="O22" s="4">
        <v>100</v>
      </c>
      <c r="P22" s="6" t="s">
        <v>44</v>
      </c>
      <c r="Q22" s="5">
        <v>4269</v>
      </c>
      <c r="R22" s="4">
        <v>100</v>
      </c>
      <c r="S22" s="9" t="s">
        <v>45</v>
      </c>
    </row>
    <row r="23" spans="1:19" ht="87" customHeight="1" x14ac:dyDescent="0.25">
      <c r="A23" s="5">
        <v>2</v>
      </c>
      <c r="B23" s="10">
        <v>42991260</v>
      </c>
      <c r="C23" s="10" t="s">
        <v>46</v>
      </c>
      <c r="D23" s="11" t="s">
        <v>36</v>
      </c>
      <c r="E23" s="5" t="s">
        <v>29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8">
        <v>15</v>
      </c>
      <c r="L23" s="10">
        <v>12000</v>
      </c>
      <c r="M23" s="4">
        <v>180</v>
      </c>
      <c r="N23" s="8">
        <v>15</v>
      </c>
      <c r="O23" s="4">
        <v>180</v>
      </c>
      <c r="P23" s="6" t="s">
        <v>44</v>
      </c>
      <c r="Q23" s="5">
        <v>4269</v>
      </c>
      <c r="R23" s="4">
        <v>180</v>
      </c>
      <c r="S23" s="9" t="s">
        <v>45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01-1-1</vt:lpstr>
      <vt:lpstr>01-6-1</vt:lpstr>
      <vt:lpstr>04-3-2</vt:lpstr>
      <vt:lpstr>06-3-1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2026-02-10T06:00:45Z</dcterms:modified>
</cp:coreProperties>
</file>